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E39"/>
  <c r="R12"/>
  <c r="R39" s="1"/>
  <c r="N12"/>
  <c r="N39" s="1"/>
  <c r="E12"/>
  <c r="O12"/>
  <c r="F12"/>
  <c r="F39" s="1"/>
  <c r="P12"/>
  <c r="P39" s="1"/>
  <c r="H12"/>
  <c r="D12"/>
  <c r="D39" s="1"/>
  <c r="H37"/>
  <c r="I36" s="1"/>
  <c r="S36" s="1"/>
  <c r="I31"/>
  <c r="S31" s="1"/>
  <c r="H22"/>
  <c r="I21" s="1"/>
  <c r="S21" s="1"/>
  <c r="H17"/>
  <c r="I16" s="1"/>
  <c r="S16" s="1"/>
  <c r="Q39"/>
  <c r="H27"/>
  <c r="I26" s="1"/>
  <c r="S2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<sst xmlns="http://schemas.openxmlformats.org/spreadsheetml/2006/main" count="114" uniqueCount="72">
  <si>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</si>
  <si>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</si>
  <si>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</si>
  <si>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Jiskra Rýmařov</t>
  </si>
  <si>
    <t>Datum:  </t>
  </si>
  <si>
    <t>4.12.2021</t>
  </si>
  <si>
    <t>Domácí</t>
  </si>
  <si>
    <t xml:space="preserve">KK Jiskra Rýmařov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</si>
  <si>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</si>
  <si>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</si>
  <si>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</si>
  <si>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</si>
  <si>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</si>
  <si>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</si>
  <si>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</si>
  <si>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</si>
  <si>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</si>
  <si>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</si>
  <si>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</si>
  <si>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</si>
  <si>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</si>
  <si>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Chlachula</t>
  </si>
  <si>
    <t>Bracek</t>
  </si>
  <si>
    <t>Petr</t>
  </si>
  <si>
    <t>Stárek</t>
  </si>
  <si>
    <t>Blažek</t>
  </si>
  <si>
    <t>Ladislav</t>
  </si>
  <si>
    <t>Michal</t>
  </si>
  <si>
    <t>Pilatík</t>
  </si>
  <si>
    <t>Slanina</t>
  </si>
  <si>
    <t>Josef</t>
  </si>
  <si>
    <t>Luděk</t>
  </si>
  <si>
    <t>Davidík</t>
  </si>
  <si>
    <t>Wolf</t>
  </si>
  <si>
    <t>Tezzele</t>
  </si>
  <si>
    <t>Basista</t>
  </si>
  <si>
    <t>Jaroslav</t>
  </si>
  <si>
    <t>Maciej</t>
  </si>
  <si>
    <t>Sochor</t>
  </si>
  <si>
    <t>Jahn</t>
  </si>
  <si>
    <t>Antonín</t>
  </si>
  <si>
    <t>Milan</t>
  </si>
  <si>
    <t>Celkový výkon družstva  </t>
  </si>
  <si>
    <t>Vedoucí družstva         Jméno:</t>
  </si>
  <si>
    <t>Ladislav Stárek</t>
  </si>
  <si>
    <t>Bodový zisk</t>
  </si>
  <si>
    <t>Michal Blažek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</si>
  <si>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</si>
  <si>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</si>
  <si>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</si>
  <si>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</si>
  <si>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</si>
  <si>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</si>
  <si>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</si>
  <si>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</si>
  <si>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</si>
  <si>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</si>
  <si>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</si>
  <si>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</si>
  <si>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</si>
  <si>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</si>
  <si>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</si>
  <si>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</si>
  <si>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</si>
  <si>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</si>
  <si>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</si>
  <si>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</si>
  <si>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</si>
  <si>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</si>
  <si>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</si>
  <si>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</si>
  <si>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4.12.2021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</si>
</sst>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63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53</v>
      </c>
      <c r="P8" s="12">
        <v>0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36</v>
      </c>
      <c r="P9" s="18">
        <v>0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62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93</v>
      </c>
      <c r="O10" s="18">
        <v>53</v>
      </c>
      <c r="P10" s="18">
        <v>0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54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44</v>
      </c>
      <c r="P11" s="23">
        <v>3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233</v>
      </c>
      <c r="F12" s="28">
        <f>IF(ISNUMBER($G12),SUM(F8:F11),"")</f>
        <v>1</v>
      </c>
      <c r="G12" s="29">
        <f>IF(SUM($G8:$G11)+SUM($Q8:$Q11)&gt;0,SUM(G8:G11),"")</f>
        <v>591</v>
      </c>
      <c r="H12" s="27">
        <f>IF(ISNUMBER($G12),SUM(H8:H11),"")</f>
        <v>3</v>
      </c>
      <c r="I12" s="99"/>
      <c r="K12" s="96">
        <v>15650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186</v>
      </c>
      <c r="P12" s="28">
        <f>IF(ISNUMBER($G12),SUM(P8:P11),"")</f>
        <v>3</v>
      </c>
      <c r="Q12" s="29">
        <f>IF(SUM($G8:$G11)+SUM($Q8:$Q11)&gt;0,SUM(Q8:Q11),"")</f>
        <v>552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42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98</v>
      </c>
      <c r="O13" s="12">
        <v>36</v>
      </c>
      <c r="P13" s="12">
        <v>3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52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44</v>
      </c>
      <c r="P14" s="18">
        <v>1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61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92</v>
      </c>
      <c r="O15" s="18">
        <v>45</v>
      </c>
      <c r="P15" s="18">
        <v>1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60</v>
      </c>
      <c r="F16" s="23">
        <v>0</v>
      </c>
      <c r="G16" s="24">
        <f>IF(AND(ISBLANK(D16),ISBLANK(E16)),"",D16+E16)</f>
        <v>160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48</v>
      </c>
      <c r="P16" s="23">
        <v>0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215</v>
      </c>
      <c r="F17" s="28">
        <f>IF(ISNUMBER($G17),SUM(F13:F16),"")</f>
        <v>2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6446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173</v>
      </c>
      <c r="P17" s="28">
        <f>IF(ISNUMBER($G17),SUM(P13:P16),"")</f>
        <v>5</v>
      </c>
      <c r="Q17" s="29">
        <f>IF(SUM($G13:$G16)+SUM($Q13:$Q16)&gt;0,SUM(Q13:Q16),"")</f>
        <v>536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70</v>
      </c>
      <c r="F18" s="12">
        <v>0</v>
      </c>
      <c r="G18" s="13">
        <f>IF(AND(ISBLANK(D18),ISBLANK(E18)),"",D18+E18)</f>
        <v>162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45</v>
      </c>
      <c r="P18" s="12">
        <v>0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53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36</v>
      </c>
      <c r="P19" s="18">
        <v>1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26</v>
      </c>
      <c r="F20" s="18">
        <v>4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34</v>
      </c>
      <c r="P20" s="18">
        <v>2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52</v>
      </c>
      <c r="F21" s="23">
        <v>2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43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6281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201</v>
      </c>
      <c r="F22" s="28">
        <f>IF(ISNUMBER($G22),SUM(F18:F21),"")</f>
        <v>7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6938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158</v>
      </c>
      <c r="P22" s="28">
        <f>IF(ISNUMBER($G22),SUM(P18:P21),"")</f>
        <v>4</v>
      </c>
      <c r="Q22" s="29">
        <f>IF(SUM($G18:$G21)+SUM($Q18:$Q21)&gt;0,SUM(Q18:Q21),"")</f>
        <v>522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45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109</v>
      </c>
      <c r="O23" s="12">
        <v>52</v>
      </c>
      <c r="P23" s="12">
        <v>0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73</v>
      </c>
      <c r="E24" s="18">
        <v>51</v>
      </c>
      <c r="F24" s="18">
        <v>0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36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103</v>
      </c>
      <c r="E25" s="18">
        <v>35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84</v>
      </c>
      <c r="O25" s="18">
        <v>63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53</v>
      </c>
      <c r="P26" s="23">
        <v>2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13312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176</v>
      </c>
      <c r="F27" s="28">
        <f>IF(ISNUMBER($G27),SUM(F23:F26),"")</f>
        <v>2</v>
      </c>
      <c r="G27" s="29">
        <f>IF(SUM($G23:$G26)+SUM($Q23:$Q26)&gt;0,SUM(G23:G26),"")</f>
        <v>544</v>
      </c>
      <c r="H27" s="27">
        <f>IF(ISNUMBER($G27),SUM(H23:H26),"")</f>
        <v>0</v>
      </c>
      <c r="I27" s="99"/>
      <c r="K27" s="96">
        <v>6470</v>
      </c>
      <c r="L27" s="97"/>
      <c r="M27" s="26" t="s">
        <v>18</v>
      </c>
      <c r="N27" s="27">
        <f>IF(ISNUMBER($G27),SUM(N23:N26),"")</f>
        <v>398</v>
      </c>
      <c r="O27" s="28">
        <f>IF(ISNUMBER($G27),SUM(O23:O26),"")</f>
        <v>204</v>
      </c>
      <c r="P27" s="28">
        <f>IF(ISNUMBER($G27),SUM(P23:P26),"")</f>
        <v>2</v>
      </c>
      <c r="Q27" s="29">
        <f>IF(SUM($G23:$G26)+SUM($Q23:$Q26)&gt;0,SUM(Q23:Q26),"")</f>
        <v>602</v>
      </c>
      <c r="R27" s="27">
        <f>IF(ISNUMBER($G27),SUM(R23:R26),"")</f>
        <v>4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98</v>
      </c>
      <c r="E28" s="12">
        <v>62</v>
      </c>
      <c r="F28" s="12">
        <v>0</v>
      </c>
      <c r="G28" s="13">
        <f>IF(AND(ISBLANK(D28),ISBLANK(E28)),"",D28+E28)</f>
        <v>160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93</v>
      </c>
      <c r="O28" s="12">
        <v>63</v>
      </c>
      <c r="P28" s="12">
        <v>1</v>
      </c>
      <c r="Q28" s="13">
        <f>IF(AND(ISBLANK(N28),ISBLANK(O28)),"",N28+O28)</f>
        <v>156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45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45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91</v>
      </c>
      <c r="O30" s="18">
        <v>44</v>
      </c>
      <c r="P30" s="18">
        <v>3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44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32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195</v>
      </c>
      <c r="F32" s="28">
        <f>IF(ISNUMBER($G32),SUM(F28:F31),"")</f>
        <v>0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21377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184</v>
      </c>
      <c r="P32" s="28">
        <f>IF(ISNUMBER($G32),SUM(P28:P31),"")</f>
        <v>7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53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103</v>
      </c>
      <c r="O33" s="12">
        <v>36</v>
      </c>
      <c r="P33" s="12">
        <v>1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35</v>
      </c>
      <c r="F34" s="18">
        <v>3</v>
      </c>
      <c r="G34" s="19">
        <f>IF(AND(ISBLANK(D34),ISBLANK(E34)),"",D34+E34)</f>
        <v>130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26</v>
      </c>
      <c r="P34" s="18">
        <v>4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62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81</v>
      </c>
      <c r="O35" s="18">
        <v>51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45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45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195</v>
      </c>
      <c r="F37" s="28">
        <f>IF(ISNUMBER($G37),SUM(F33:F36),"")</f>
        <v>4</v>
      </c>
      <c r="G37" s="29">
        <f>IF(SUM($G33:$G36)+SUM($Q33:$Q36)&gt;0,SUM(G33:G36),"")</f>
        <v>573</v>
      </c>
      <c r="H37" s="27">
        <f>IF(ISNUMBER($G37),SUM(H33:H36),"")</f>
        <v>4</v>
      </c>
      <c r="I37" s="99"/>
      <c r="K37" s="96">
        <v>11124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158</v>
      </c>
      <c r="P37" s="28">
        <f>IF(ISNUMBER($G37),SUM(P33:P36),"")</f>
        <v>5</v>
      </c>
      <c r="Q37" s="29">
        <f>IF(SUM($G33:$G36)+SUM($Q33:$Q36)&gt;0,SUM(Q33:Q36),"")</f>
        <v>529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2201</v>
      </c>
      <c r="E39" s="34">
        <f>IF(ISNUMBER($G39),SUM(E12,E17,E22,E27,E32,E37),"")</f>
        <v>1215</v>
      </c>
      <c r="F39" s="34">
        <f>IF(ISNUMBER($G39),SUM(F12,F17,F22,F27,F32,F37),"")</f>
        <v>16</v>
      </c>
      <c r="G39" s="35">
        <f>IF(SUM($G$8:$G$37)+SUM($Q$8:$Q$37)&gt;0,SUM(G12,G17,G22,G27,G32,G37),"")</f>
        <v>3416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2229</v>
      </c>
      <c r="O39" s="34">
        <f>IF(ISNUMBER($G39),SUM(O12,O17,O22,O27,O32,O37),"")</f>
        <v>1063</v>
      </c>
      <c r="P39" s="34">
        <f>IF(ISNUMBER($G39),SUM(P12,P17,P22,P27,P32,P37),"")</f>
        <v>26</v>
      </c>
      <c r="Q39" s="35">
        <f>IF(SUM($G$8:$G$37)+SUM($Q$8:$Q$37)&gt;0,SUM(Q12,Q17,Q22,Q27,Q32,Q37),"")</f>
        <v>3292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19.5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8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2021-12-04T16:45:52Z</dcterms:modified>
</cp:coreProperties>
</file>